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9.Moka, testenine, jušne zakuh 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1" i="1"/>
  <c r="G12"/>
  <c r="H12" s="1"/>
  <c r="G13"/>
  <c r="H13" s="1"/>
  <c r="G14"/>
  <c r="H14" s="1"/>
  <c r="G15"/>
  <c r="H15"/>
  <c r="G16"/>
  <c r="H16" s="1"/>
  <c r="G17"/>
  <c r="H17" s="1"/>
  <c r="G18"/>
  <c r="H18" s="1"/>
  <c r="G19"/>
  <c r="H19"/>
  <c r="G20"/>
  <c r="H20" s="1"/>
  <c r="G21"/>
  <c r="H21" s="1"/>
  <c r="G22"/>
  <c r="H22" s="1"/>
  <c r="G23"/>
  <c r="H23"/>
  <c r="G24"/>
  <c r="H24" s="1"/>
  <c r="G25"/>
  <c r="H25" s="1"/>
  <c r="G26"/>
  <c r="H26" s="1"/>
  <c r="G27"/>
  <c r="H27"/>
  <c r="G28"/>
  <c r="H28" s="1"/>
  <c r="G29"/>
  <c r="H29" s="1"/>
  <c r="G30"/>
  <c r="H30" s="1"/>
  <c r="G31"/>
  <c r="H31"/>
  <c r="G32"/>
  <c r="H32" s="1"/>
  <c r="G33"/>
  <c r="H33" s="1"/>
  <c r="G34"/>
  <c r="H34" s="1"/>
  <c r="G35"/>
  <c r="H35"/>
  <c r="G36"/>
  <c r="H36" s="1"/>
  <c r="G37"/>
  <c r="H37" s="1"/>
  <c r="G38"/>
  <c r="H38" s="1"/>
  <c r="G39"/>
  <c r="H39"/>
  <c r="G40"/>
  <c r="H40" s="1"/>
  <c r="H11"/>
  <c r="G11"/>
</calcChain>
</file>

<file path=xl/sharedStrings.xml><?xml version="1.0" encoding="utf-8"?>
<sst xmlns="http://schemas.openxmlformats.org/spreadsheetml/2006/main" count="117" uniqueCount="88">
  <si>
    <t>Naročnik:</t>
  </si>
  <si>
    <t>PSIHIATRIČNA BOLNIŠNICA ORMOŽ</t>
  </si>
  <si>
    <t>Ptujska cesta 33</t>
  </si>
  <si>
    <t>Ormož</t>
  </si>
  <si>
    <t>PREDRAČUN, št.</t>
  </si>
  <si>
    <t>SKLOP :9  Moka, testenine in jušne zakuhe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</si>
  <si>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</si>
  <si>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</si>
  <si>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</si>
  <si>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</si>
  <si>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</si>
  <si>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</si>
  <si>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</si>
  <si>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</si>
  <si>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</si>
  <si>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</si>
  <si>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</si>
  <si>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Drobne jušne testenine (zvezdice, rižek, itd.)</t>
  </si>
  <si>
    <t>kg</t>
  </si>
  <si>
    <t>2.</t>
  </si>
  <si>
    <t>Graham testenine 500 g</t>
  </si>
  <si>
    <t>3.</t>
  </si>
  <si>
    <t>Kaša ajdova 1/1, živilo iz shem kakovosti po 69. členu Zakona o kmetijstvu</t>
  </si>
  <si>
    <t>4.</t>
  </si>
  <si>
    <t>Kaša ječmenova 1/1, živilo iz shem kakovosti po 69. členu Zakona o kmetijstvu</t>
  </si>
  <si>
    <t>5.</t>
  </si>
  <si>
    <t>Kaša prosena 1/1, živilo iz shem kakovosti po 69. členu Zakona o kmetijstvu</t>
  </si>
  <si>
    <t>6.</t>
  </si>
  <si>
    <t>Kroglice zlate jušne 500 g</t>
  </si>
  <si>
    <t>7.</t>
  </si>
  <si>
    <t>Moka ajdova 1/1, živilo iz shem kakovosti po 69. členu Zakona o kmetijstvu</t>
  </si>
  <si>
    <t>8.</t>
  </si>
  <si>
    <t>Moka brezglutenska 1/1</t>
  </si>
  <si>
    <t>9.</t>
  </si>
  <si>
    <t>Moka enotna TIP 850</t>
  </si>
  <si>
    <t>10.</t>
  </si>
  <si>
    <t>Moka gladka tip TIP 500 1/1 ali 5/1, živilo iz shem kakovosti po 69. členu Zakona o kmetijstvu</t>
  </si>
  <si>
    <t>11.</t>
  </si>
  <si>
    <t>Moka koruzna 1/1, živilo iz shem kakovosti po 69. členu Zakona o kmetijstvu</t>
  </si>
  <si>
    <t>12.</t>
  </si>
  <si>
    <t>Moka ostra pšenična TIP 400 1/1 ali 5/1, živilo iz shem kakovosti po 69. členu Zakona o kmetijstvu</t>
  </si>
  <si>
    <t>13.</t>
  </si>
  <si>
    <t>Moka polnozrnata ali s semeni 1/1</t>
  </si>
  <si>
    <t>14.</t>
  </si>
  <si>
    <t>Moka ržena TIP 1250, živilo iz shem kakovosti po 69. členu Zakona o kmetijstvu</t>
  </si>
  <si>
    <t>15.</t>
  </si>
  <si>
    <r>
      <rPr>
        <sz val="12"/>
        <color rgb="FF000000"/>
        <rFont val="Calibri"/>
        <family val="2"/>
        <charset val="238"/>
      </rPr>
      <t xml:space="preserve">Testenine polžki </t>
    </r>
    <r>
      <rPr>
        <b/>
        <sz val="12"/>
        <color rgb="FF000000"/>
        <rFont val="Calibri"/>
        <family val="2"/>
        <charset val="238"/>
      </rPr>
      <t>BIO</t>
    </r>
    <r>
      <rPr>
        <sz val="12"/>
        <color rgb="FF000000"/>
        <rFont val="Calibri"/>
        <family val="2"/>
        <charset val="238"/>
      </rPr>
      <t xml:space="preserve"> 5/1</t>
    </r>
  </si>
  <si>
    <t>16.</t>
  </si>
  <si>
    <r>
      <rPr>
        <sz val="12"/>
        <color rgb="FF000000"/>
        <rFont val="Calibri"/>
        <family val="2"/>
        <charset val="238"/>
      </rPr>
      <t xml:space="preserve">Testenine brezglutenske </t>
    </r>
    <r>
      <rPr>
        <b/>
        <sz val="12"/>
        <color rgb="FF000000"/>
        <rFont val="Calibri"/>
        <family val="2"/>
        <charset val="238"/>
      </rPr>
      <t>BIO</t>
    </r>
  </si>
  <si>
    <t>17.</t>
  </si>
  <si>
    <t>Testenine krpice - kot priloga</t>
  </si>
  <si>
    <t>18.</t>
  </si>
  <si>
    <r>
      <rPr>
        <sz val="12"/>
        <color rgb="FF000000"/>
        <rFont val="Calibri"/>
        <family val="2"/>
        <charset val="238"/>
      </rPr>
      <t xml:space="preserve">Testenine peresniki </t>
    </r>
    <r>
      <rPr>
        <b/>
        <sz val="12"/>
        <color rgb="FF000000"/>
        <rFont val="Calibri"/>
        <family val="2"/>
        <charset val="238"/>
      </rPr>
      <t>BIO</t>
    </r>
    <r>
      <rPr>
        <sz val="12"/>
        <color rgb="FF000000"/>
        <rFont val="Calibri"/>
        <family val="2"/>
        <charset val="238"/>
      </rPr>
      <t xml:space="preserve"> 5/1</t>
    </r>
  </si>
  <si>
    <t>19.</t>
  </si>
  <si>
    <r>
      <rPr>
        <sz val="12"/>
        <color rgb="FF000000"/>
        <rFont val="Calibri"/>
        <family val="2"/>
        <charset val="238"/>
      </rPr>
      <t xml:space="preserve">Testenine pisane </t>
    </r>
    <r>
      <rPr>
        <b/>
        <sz val="12"/>
        <color rgb="FF000000"/>
        <rFont val="Calibri"/>
        <family val="2"/>
        <charset val="238"/>
      </rPr>
      <t>BIO</t>
    </r>
    <r>
      <rPr>
        <sz val="12"/>
        <color rgb="FF000000"/>
        <rFont val="Calibri"/>
        <family val="2"/>
        <charset val="238"/>
      </rPr>
      <t xml:space="preserve"> 500 g (špinačne, korenčkove)</t>
    </r>
  </si>
  <si>
    <t>20.</t>
  </si>
  <si>
    <r>
      <rPr>
        <sz val="12"/>
        <color rgb="FF000000"/>
        <rFont val="Calibri"/>
        <family val="2"/>
        <charset val="238"/>
      </rPr>
      <t xml:space="preserve">Testenine svedri </t>
    </r>
    <r>
      <rPr>
        <b/>
        <sz val="12"/>
        <color rgb="FF000000"/>
        <rFont val="Calibri"/>
        <family val="2"/>
        <charset val="238"/>
      </rPr>
      <t>BIO</t>
    </r>
    <r>
      <rPr>
        <sz val="12"/>
        <color rgb="FF000000"/>
        <rFont val="Calibri"/>
        <family val="2"/>
        <charset val="238"/>
      </rPr>
      <t xml:space="preserve"> 5/1</t>
    </r>
  </si>
  <si>
    <t>21.</t>
  </si>
  <si>
    <r>
      <rPr>
        <sz val="12"/>
        <color rgb="FF000000"/>
        <rFont val="Calibri"/>
        <family val="2"/>
        <charset val="238"/>
      </rPr>
      <t xml:space="preserve">Testenine špageti </t>
    </r>
    <r>
      <rPr>
        <b/>
        <sz val="12"/>
        <color rgb="FF000000"/>
        <rFont val="Calibri"/>
        <family val="2"/>
        <charset val="238"/>
      </rPr>
      <t>BIO</t>
    </r>
    <r>
      <rPr>
        <sz val="12"/>
        <color rgb="FF000000"/>
        <rFont val="Calibri"/>
        <family val="2"/>
        <charset val="238"/>
      </rPr>
      <t xml:space="preserve"> 5/1</t>
    </r>
  </si>
  <si>
    <t>22.</t>
  </si>
  <si>
    <r>
      <rPr>
        <sz val="12"/>
        <color rgb="FF000000"/>
        <rFont val="Calibri"/>
        <family val="2"/>
        <charset val="238"/>
      </rPr>
      <t xml:space="preserve">Valjani domači jajčni rezanci </t>
    </r>
    <r>
      <rPr>
        <b/>
        <sz val="12"/>
        <color rgb="FF000000"/>
        <rFont val="Calibri"/>
        <family val="2"/>
        <charset val="238"/>
      </rPr>
      <t xml:space="preserve">BIO </t>
    </r>
    <r>
      <rPr>
        <sz val="12"/>
        <color rgb="FF000000"/>
        <rFont val="Calibri"/>
        <family val="2"/>
        <charset val="238"/>
      </rPr>
      <t>1/1</t>
    </r>
  </si>
  <si>
    <t>23.</t>
  </si>
  <si>
    <r>
      <rPr>
        <sz val="12"/>
        <color rgb="FF000000"/>
        <rFont val="Calibri"/>
        <family val="2"/>
        <charset val="238"/>
      </rPr>
      <t xml:space="preserve">Valjani domači pol široki rezanci </t>
    </r>
    <r>
      <rPr>
        <b/>
        <sz val="12"/>
        <color rgb="FF000000"/>
        <rFont val="Calibri"/>
        <family val="2"/>
        <charset val="238"/>
      </rPr>
      <t>BIO</t>
    </r>
    <r>
      <rPr>
        <sz val="12"/>
        <color rgb="FF000000"/>
        <rFont val="Calibri"/>
        <family val="2"/>
        <charset val="238"/>
      </rPr>
      <t xml:space="preserve"> 1/1 </t>
    </r>
  </si>
  <si>
    <t>24.</t>
  </si>
  <si>
    <r>
      <rPr>
        <sz val="12"/>
        <color rgb="FF000000"/>
        <rFont val="Calibri"/>
        <family val="2"/>
        <charset val="238"/>
      </rPr>
      <t xml:space="preserve">Valjani domači široki rezanci </t>
    </r>
    <r>
      <rPr>
        <b/>
        <sz val="12"/>
        <color rgb="FF000000"/>
        <rFont val="Calibri"/>
        <family val="2"/>
        <charset val="238"/>
      </rPr>
      <t xml:space="preserve">BIO </t>
    </r>
    <r>
      <rPr>
        <sz val="12"/>
        <color rgb="FF000000"/>
        <rFont val="Calibri"/>
        <family val="2"/>
        <charset val="238"/>
      </rPr>
      <t>5/1</t>
    </r>
  </si>
  <si>
    <t>25.</t>
  </si>
  <si>
    <t>Vlivanci – priloga</t>
  </si>
  <si>
    <t>26.</t>
  </si>
  <si>
    <t>Zakuha jušna -  fritati</t>
  </si>
  <si>
    <t>27.</t>
  </si>
  <si>
    <t>Zdrobovi žličniki 500 g</t>
  </si>
  <si>
    <t>28.</t>
  </si>
  <si>
    <t>Zdrob koruzni 1/1, živilo iz shem kakovosti po 69. členu Zakona o kmetijstvu</t>
  </si>
  <si>
    <t>29.</t>
  </si>
  <si>
    <t>Zdrob pšenični 1/1, živilo iz shem kakovosti po 69. členu Zakona o kmetijstvu</t>
  </si>
  <si>
    <t>30.</t>
  </si>
  <si>
    <t>Testo za lazanjo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</si>
  <si>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</si>
  <si>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</si>
  <si>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</si>
  <si>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</si>
  <si>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</si>
  <si>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</si>
  <si>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</si>
  <si>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</si>
  <si>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EKOLOŠKIM ŽIVILOM IN ŽIVILOM IZ SHEME KAKOVOSTI MORATE PRI VSAKI DOBAVI PRILOŽITI VELJAVEN CERTIFIKAT       </t>
  </si>
  <si>
    <t>Dostava: 5 krat tedensko od 6:00 do 12:00 ure</t>
  </si>
  <si>
    <t>Žig in podpis ponudnika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</si>
</sst>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_-* #,##0.00&quot; €&quot;_-;\-* #,##0.00&quot; €&quot;_-;_-* \-??&quot; €&quot;_-;_-@_-"/>
    <numFmt numFmtId="166" formatCode="#,##0.0000"/>
    <numFmt numFmtId="167" formatCode="#,##0.000"/>
    <numFmt numFmtId="168" formatCode="h:mm"/>
    <numFmt numFmtId="169" formatCode="#,##0.00\ [$€-424];[Red]\-#,##0.00\ [$€-424]"/>
  </numFmts>
  <fonts count="19">
    <font>
      <sz val="10"/>
      <name val="Arial"/>
      <family val="2"/>
      <charset val="1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92D05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18" fillId="0" borderId="0" applyBorder="0" applyProtection="0"/>
    <xf numFmtId="169" fontId="14" fillId="0" borderId="0" applyBorder="0" applyProtection="0"/>
  </cellStyleXfs>
  <cellXfs count="68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8" fillId="0" borderId="0" xfId="0" applyFont="1" applyAlignment="1">
      <alignment horizontal="center"/>
    </xf>
    <xf numFmtId="0" fontId="9" fillId="2" borderId="4" xfId="0" applyFont="1" applyFill="1" applyBorder="1" applyAlignment="1">
      <alignment vertical="top" wrapText="1"/>
    </xf>
    <xf numFmtId="4" fontId="9" fillId="2" borderId="4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64" fontId="6" fillId="3" borderId="4" xfId="1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right" vertical="center" wrapText="1"/>
    </xf>
    <xf numFmtId="0" fontId="0" fillId="0" borderId="4" xfId="0" applyBorder="1"/>
    <xf numFmtId="0" fontId="2" fillId="0" borderId="5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0" fillId="3" borderId="4" xfId="0" applyFill="1" applyBorder="1"/>
    <xf numFmtId="0" fontId="0" fillId="3" borderId="0" xfId="0" applyFill="1"/>
    <xf numFmtId="0" fontId="8" fillId="2" borderId="1" xfId="0" applyFont="1" applyFill="1" applyBorder="1"/>
    <xf numFmtId="0" fontId="8" fillId="2" borderId="2" xfId="0" applyFont="1" applyFill="1" applyBorder="1"/>
    <xf numFmtId="164" fontId="8" fillId="2" borderId="2" xfId="0" applyNumberFormat="1" applyFont="1" applyFill="1" applyBorder="1"/>
    <xf numFmtId="4" fontId="8" fillId="2" borderId="2" xfId="0" applyNumberFormat="1" applyFont="1" applyFill="1" applyBorder="1"/>
    <xf numFmtId="4" fontId="8" fillId="2" borderId="2" xfId="0" applyNumberFormat="1" applyFont="1" applyFill="1" applyBorder="1" applyAlignment="1">
      <alignment horizontal="center" vertical="center"/>
    </xf>
    <xf numFmtId="166" fontId="8" fillId="2" borderId="4" xfId="0" applyNumberFormat="1" applyFont="1" applyFill="1" applyBorder="1" applyAlignment="1">
      <alignment horizontal="right" vertical="center"/>
    </xf>
    <xf numFmtId="167" fontId="10" fillId="2" borderId="4" xfId="0" applyNumberFormat="1" applyFont="1" applyFill="1" applyBorder="1" applyAlignment="1">
      <alignment horizontal="right" vertical="center"/>
    </xf>
    <xf numFmtId="0" fontId="12" fillId="0" borderId="0" xfId="0" applyFont="1"/>
    <xf numFmtId="168" fontId="1" fillId="0" borderId="0" xfId="0" applyNumberFormat="1" applyFont="1"/>
    <xf numFmtId="0" fontId="13" fillId="0" borderId="0" xfId="2" applyNumberFormat="1" applyFont="1" applyBorder="1" applyProtection="1"/>
    <xf numFmtId="0" fontId="15" fillId="0" borderId="0" xfId="0" applyFont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2" fillId="2" borderId="0" xfId="0" applyFont="1" applyFill="1"/>
    <xf numFmtId="49" fontId="5" fillId="2" borderId="0" xfId="0" applyNumberFormat="1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4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center"/>
    </xf>
    <xf numFmtId="4" fontId="0" fillId="4" borderId="0" xfId="0" applyNumberFormat="1" applyFill="1" applyBorder="1"/>
    <xf numFmtId="4" fontId="0" fillId="5" borderId="0" xfId="0" applyNumberFormat="1" applyFill="1" applyBorder="1"/>
    <xf numFmtId="4" fontId="11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zoomScaleNormal="100" workbookViewId="0">
      <selection activeCell="M10" sqref="M10:M41"/>
    </sheetView>
  </sheetViews>
  <sheetFormatPr defaultRowHeight="12.75"/>
  <cols>
    <col min="1" max="1" width="4.5703125" customWidth="1"/>
    <col min="2" max="2" width="54.5703125" customWidth="1"/>
    <col min="3" max="3" width="7.28515625" customWidth="1"/>
    <col min="4" max="4" width="7.85546875" customWidth="1"/>
    <col min="5" max="5" width="9.85546875" customWidth="1"/>
    <col min="6" max="6" width="8.28515625" customWidth="1"/>
    <col min="7" max="7" width="10.85546875" customWidth="1"/>
    <col min="8" max="8" width="10.42578125" customWidth="1"/>
    <col min="9" max="9" width="14" customWidth="1"/>
    <col min="10" max="10" width="10.28515625" customWidth="1"/>
    <col min="11" max="12" width="8.7109375" customWidth="1"/>
    <col min="13" max="13" width="16.42578125" style="1" customWidth="1"/>
    <col min="14" max="1025" width="8.7109375" customWidth="1"/>
  </cols>
  <sheetData>
    <row r="1" spans="1:13" ht="15.75">
      <c r="A1" s="2" t="s">
        <v>0</v>
      </c>
      <c r="B1" s="3"/>
      <c r="C1" s="3"/>
      <c r="D1" s="4"/>
      <c r="E1" s="4"/>
      <c r="F1" s="5"/>
      <c r="G1" s="3"/>
      <c r="H1" s="6"/>
      <c r="I1" s="7"/>
      <c r="J1" s="7"/>
    </row>
    <row r="2" spans="1:13" ht="15.75">
      <c r="A2" s="3" t="s">
        <v>1</v>
      </c>
      <c r="B2" s="8"/>
      <c r="C2" s="8"/>
      <c r="D2" s="9"/>
      <c r="E2" s="9"/>
      <c r="F2" s="10"/>
      <c r="G2" s="3"/>
      <c r="H2" s="3"/>
      <c r="I2" s="7"/>
      <c r="J2" s="7"/>
    </row>
    <row r="3" spans="1:13" ht="15.75">
      <c r="A3" s="3" t="s">
        <v>2</v>
      </c>
      <c r="B3" s="8"/>
      <c r="C3" s="8"/>
      <c r="D3" s="9"/>
      <c r="E3" s="9"/>
      <c r="F3" s="10"/>
      <c r="G3" s="3"/>
      <c r="H3" s="3"/>
      <c r="I3" s="7"/>
      <c r="J3" s="7"/>
    </row>
    <row r="4" spans="1:13" ht="15" customHeight="1">
      <c r="A4" s="3" t="s">
        <v>3</v>
      </c>
      <c r="B4" s="3"/>
      <c r="C4" s="8"/>
      <c r="D4" s="9"/>
      <c r="E4" s="9"/>
      <c r="F4" s="10"/>
      <c r="G4" s="3"/>
      <c r="H4" s="3"/>
      <c r="I4" s="7"/>
      <c r="J4" s="7"/>
    </row>
    <row r="5" spans="1:13" ht="15">
      <c r="A5" s="7"/>
      <c r="B5" s="63"/>
      <c r="C5" s="63"/>
      <c r="D5" s="63"/>
      <c r="E5" s="63"/>
      <c r="F5" s="63"/>
      <c r="G5" s="63"/>
      <c r="H5" s="7"/>
      <c r="I5" s="7"/>
      <c r="J5" s="7"/>
    </row>
    <row r="6" spans="1:13" ht="15.75">
      <c r="A6" s="64" t="s">
        <v>4</v>
      </c>
      <c r="B6" s="64"/>
      <c r="C6" s="64"/>
      <c r="D6" s="64"/>
      <c r="E6" s="64"/>
      <c r="F6" s="64"/>
      <c r="G6" s="64"/>
      <c r="H6" s="64"/>
      <c r="I6" s="7"/>
      <c r="J6" s="7"/>
    </row>
    <row r="7" spans="1:13" ht="15">
      <c r="A7" s="11"/>
      <c r="B7" s="11"/>
      <c r="C7" s="11"/>
      <c r="D7" s="12"/>
      <c r="E7" s="13"/>
      <c r="F7" s="11"/>
      <c r="G7" s="11"/>
      <c r="H7" s="11"/>
    </row>
    <row r="8" spans="1:13" ht="18.75">
      <c r="A8" s="14" t="s">
        <v>5</v>
      </c>
      <c r="B8" s="15"/>
      <c r="C8" s="16"/>
      <c r="D8" s="17"/>
      <c r="E8" s="18"/>
      <c r="F8" s="16"/>
      <c r="G8" s="16"/>
      <c r="H8" s="16"/>
      <c r="I8" s="19"/>
      <c r="J8" s="20"/>
    </row>
    <row r="9" spans="1:13" ht="15">
      <c r="A9" s="21"/>
      <c r="B9" s="21"/>
      <c r="C9" s="11"/>
      <c r="D9" s="12"/>
      <c r="E9" s="13"/>
      <c r="F9" s="11"/>
      <c r="G9" s="11"/>
      <c r="H9" s="11"/>
    </row>
    <row r="10" spans="1:13" ht="60">
      <c r="A10" s="22" t="s">
        <v>6</v>
      </c>
      <c r="B10" s="23" t="s">
        <v>7</v>
      </c>
      <c r="C10" s="23" t="s">
        <v>8</v>
      </c>
      <c r="D10" s="23" t="s">
        <v>9</v>
      </c>
      <c r="E10" s="24" t="s">
        <v>10</v>
      </c>
      <c r="F10" s="23" t="s">
        <v>11</v>
      </c>
      <c r="G10" s="23" t="s">
        <v>12</v>
      </c>
      <c r="H10" s="23" t="s">
        <v>13</v>
      </c>
      <c r="I10" s="25" t="s">
        <v>14</v>
      </c>
      <c r="J10" s="26" t="s">
        <v>15</v>
      </c>
      <c r="M10" s="65"/>
    </row>
    <row r="11" spans="1:13" ht="17.100000000000001" customHeight="1">
      <c r="A11" s="27" t="s">
        <v>16</v>
      </c>
      <c r="B11" s="28" t="s">
        <v>17</v>
      </c>
      <c r="C11" s="29" t="s">
        <v>18</v>
      </c>
      <c r="D11" s="30">
        <v>30</v>
      </c>
      <c r="E11" s="31"/>
      <c r="F11" s="32"/>
      <c r="G11" s="33">
        <f>SUM(E11*F11)/100+E11</f>
        <v>0</v>
      </c>
      <c r="H11" s="34">
        <f>SUM(D11*G11)</f>
        <v>0</v>
      </c>
      <c r="I11" s="35"/>
      <c r="J11" s="35"/>
      <c r="M11" s="66"/>
    </row>
    <row r="12" spans="1:13" ht="15.75">
      <c r="A12" s="27" t="s">
        <v>19</v>
      </c>
      <c r="B12" s="28" t="s">
        <v>20</v>
      </c>
      <c r="C12" s="29" t="s">
        <v>18</v>
      </c>
      <c r="D12" s="30">
        <v>5</v>
      </c>
      <c r="E12" s="31"/>
      <c r="F12" s="32"/>
      <c r="G12" s="33">
        <f t="shared" ref="G12:G40" si="0">SUM(E12*F12)/100+E12</f>
        <v>0</v>
      </c>
      <c r="H12" s="34">
        <f t="shared" ref="H12:H40" si="1">SUM(D12*G12)</f>
        <v>0</v>
      </c>
      <c r="I12" s="35"/>
      <c r="J12" s="35"/>
      <c r="M12" s="66"/>
    </row>
    <row r="13" spans="1:13" ht="31.5">
      <c r="A13" s="27" t="s">
        <v>21</v>
      </c>
      <c r="B13" s="28" t="s">
        <v>22</v>
      </c>
      <c r="C13" s="29" t="s">
        <v>18</v>
      </c>
      <c r="D13" s="30">
        <v>10</v>
      </c>
      <c r="E13" s="31"/>
      <c r="F13" s="32"/>
      <c r="G13" s="33">
        <f t="shared" si="0"/>
        <v>0</v>
      </c>
      <c r="H13" s="34">
        <f t="shared" si="1"/>
        <v>0</v>
      </c>
      <c r="I13" s="35"/>
      <c r="J13" s="35"/>
      <c r="M13" s="66"/>
    </row>
    <row r="14" spans="1:13" ht="31.5">
      <c r="A14" s="27" t="s">
        <v>23</v>
      </c>
      <c r="B14" s="36" t="s">
        <v>24</v>
      </c>
      <c r="C14" s="29" t="s">
        <v>18</v>
      </c>
      <c r="D14" s="30">
        <v>50</v>
      </c>
      <c r="E14" s="31"/>
      <c r="F14" s="32"/>
      <c r="G14" s="33">
        <f t="shared" si="0"/>
        <v>0</v>
      </c>
      <c r="H14" s="34">
        <f t="shared" si="1"/>
        <v>0</v>
      </c>
      <c r="I14" s="35"/>
      <c r="J14" s="35"/>
      <c r="M14" s="66"/>
    </row>
    <row r="15" spans="1:13" ht="31.5">
      <c r="A15" s="27" t="s">
        <v>25</v>
      </c>
      <c r="B15" s="28" t="s">
        <v>26</v>
      </c>
      <c r="C15" s="29" t="s">
        <v>18</v>
      </c>
      <c r="D15" s="30">
        <v>10</v>
      </c>
      <c r="E15" s="31"/>
      <c r="F15" s="32"/>
      <c r="G15" s="33">
        <f t="shared" si="0"/>
        <v>0</v>
      </c>
      <c r="H15" s="34">
        <f t="shared" si="1"/>
        <v>0</v>
      </c>
      <c r="I15" s="35"/>
      <c r="J15" s="35"/>
      <c r="M15" s="66"/>
    </row>
    <row r="16" spans="1:13" ht="15.75">
      <c r="A16" s="27" t="s">
        <v>27</v>
      </c>
      <c r="B16" s="28" t="s">
        <v>28</v>
      </c>
      <c r="C16" s="29" t="s">
        <v>18</v>
      </c>
      <c r="D16" s="30">
        <v>8</v>
      </c>
      <c r="E16" s="31"/>
      <c r="F16" s="32"/>
      <c r="G16" s="33">
        <f t="shared" si="0"/>
        <v>0</v>
      </c>
      <c r="H16" s="34">
        <f t="shared" si="1"/>
        <v>0</v>
      </c>
      <c r="I16" s="35"/>
      <c r="J16" s="35"/>
      <c r="M16" s="66"/>
    </row>
    <row r="17" spans="1:13" s="40" customFormat="1" ht="31.5">
      <c r="A17" s="27" t="s">
        <v>29</v>
      </c>
      <c r="B17" s="37" t="s">
        <v>30</v>
      </c>
      <c r="C17" s="29" t="s">
        <v>18</v>
      </c>
      <c r="D17" s="29">
        <v>8</v>
      </c>
      <c r="E17" s="31"/>
      <c r="F17" s="38"/>
      <c r="G17" s="33">
        <f t="shared" si="0"/>
        <v>0</v>
      </c>
      <c r="H17" s="34">
        <f t="shared" si="1"/>
        <v>0</v>
      </c>
      <c r="I17" s="39"/>
      <c r="J17" s="39"/>
      <c r="M17" s="66"/>
    </row>
    <row r="18" spans="1:13" s="40" customFormat="1" ht="20.85" customHeight="1">
      <c r="A18" s="27" t="s">
        <v>31</v>
      </c>
      <c r="B18" s="37" t="s">
        <v>32</v>
      </c>
      <c r="C18" s="29" t="s">
        <v>18</v>
      </c>
      <c r="D18" s="29">
        <v>40</v>
      </c>
      <c r="E18" s="31"/>
      <c r="F18" s="38"/>
      <c r="G18" s="33">
        <f t="shared" si="0"/>
        <v>0</v>
      </c>
      <c r="H18" s="34">
        <f t="shared" si="1"/>
        <v>0</v>
      </c>
      <c r="I18" s="39"/>
      <c r="J18" s="39"/>
      <c r="M18" s="66"/>
    </row>
    <row r="19" spans="1:13" s="40" customFormat="1" ht="15.75">
      <c r="A19" s="27" t="s">
        <v>33</v>
      </c>
      <c r="B19" s="37" t="s">
        <v>34</v>
      </c>
      <c r="C19" s="29" t="s">
        <v>18</v>
      </c>
      <c r="D19" s="29">
        <v>3</v>
      </c>
      <c r="E19" s="31"/>
      <c r="F19" s="38"/>
      <c r="G19" s="33">
        <f t="shared" si="0"/>
        <v>0</v>
      </c>
      <c r="H19" s="34">
        <f t="shared" si="1"/>
        <v>0</v>
      </c>
      <c r="I19" s="39"/>
      <c r="J19" s="39"/>
      <c r="M19" s="66"/>
    </row>
    <row r="20" spans="1:13" ht="31.5">
      <c r="A20" s="27" t="s">
        <v>35</v>
      </c>
      <c r="B20" s="28" t="s">
        <v>36</v>
      </c>
      <c r="C20" s="29" t="s">
        <v>18</v>
      </c>
      <c r="D20" s="30">
        <v>100</v>
      </c>
      <c r="E20" s="31"/>
      <c r="F20" s="32"/>
      <c r="G20" s="33">
        <f t="shared" si="0"/>
        <v>0</v>
      </c>
      <c r="H20" s="34">
        <f t="shared" si="1"/>
        <v>0</v>
      </c>
      <c r="I20" s="35"/>
      <c r="J20" s="35"/>
      <c r="M20" s="66"/>
    </row>
    <row r="21" spans="1:13" s="40" customFormat="1" ht="31.5">
      <c r="A21" s="27" t="s">
        <v>37</v>
      </c>
      <c r="B21" s="37" t="s">
        <v>38</v>
      </c>
      <c r="C21" s="29" t="s">
        <v>18</v>
      </c>
      <c r="D21" s="29">
        <v>16</v>
      </c>
      <c r="E21" s="31"/>
      <c r="F21" s="38"/>
      <c r="G21" s="33">
        <f t="shared" si="0"/>
        <v>0</v>
      </c>
      <c r="H21" s="34">
        <f t="shared" si="1"/>
        <v>0</v>
      </c>
      <c r="I21" s="39"/>
      <c r="J21" s="39"/>
      <c r="M21" s="66"/>
    </row>
    <row r="22" spans="1:13" ht="31.5">
      <c r="A22" s="27" t="s">
        <v>39</v>
      </c>
      <c r="B22" s="28" t="s">
        <v>40</v>
      </c>
      <c r="C22" s="29" t="s">
        <v>18</v>
      </c>
      <c r="D22" s="30">
        <v>100</v>
      </c>
      <c r="E22" s="31"/>
      <c r="F22" s="32"/>
      <c r="G22" s="33">
        <f t="shared" si="0"/>
        <v>0</v>
      </c>
      <c r="H22" s="34">
        <f t="shared" si="1"/>
        <v>0</v>
      </c>
      <c r="I22" s="35"/>
      <c r="J22" s="35"/>
      <c r="M22" s="66"/>
    </row>
    <row r="23" spans="1:13" ht="15.75">
      <c r="A23" s="27" t="s">
        <v>41</v>
      </c>
      <c r="B23" s="28" t="s">
        <v>42</v>
      </c>
      <c r="C23" s="29" t="s">
        <v>18</v>
      </c>
      <c r="D23" s="30">
        <v>30</v>
      </c>
      <c r="E23" s="31"/>
      <c r="F23" s="32"/>
      <c r="G23" s="33">
        <f t="shared" si="0"/>
        <v>0</v>
      </c>
      <c r="H23" s="34">
        <f t="shared" si="1"/>
        <v>0</v>
      </c>
      <c r="I23" s="35"/>
      <c r="J23" s="35"/>
      <c r="M23" s="66"/>
    </row>
    <row r="24" spans="1:13" ht="31.5">
      <c r="A24" s="27" t="s">
        <v>43</v>
      </c>
      <c r="B24" s="28" t="s">
        <v>44</v>
      </c>
      <c r="C24" s="29" t="s">
        <v>18</v>
      </c>
      <c r="D24" s="30">
        <v>3</v>
      </c>
      <c r="E24" s="31"/>
      <c r="F24" s="32"/>
      <c r="G24" s="33">
        <f t="shared" si="0"/>
        <v>0</v>
      </c>
      <c r="H24" s="34">
        <f t="shared" si="1"/>
        <v>0</v>
      </c>
      <c r="I24" s="35"/>
      <c r="J24" s="35"/>
      <c r="M24" s="66"/>
    </row>
    <row r="25" spans="1:13" ht="15.75">
      <c r="A25" s="27" t="s">
        <v>45</v>
      </c>
      <c r="B25" s="28" t="s">
        <v>46</v>
      </c>
      <c r="C25" s="29" t="s">
        <v>18</v>
      </c>
      <c r="D25" s="30">
        <v>90</v>
      </c>
      <c r="E25" s="31"/>
      <c r="F25" s="32"/>
      <c r="G25" s="33">
        <f t="shared" si="0"/>
        <v>0</v>
      </c>
      <c r="H25" s="34">
        <f t="shared" si="1"/>
        <v>0</v>
      </c>
      <c r="I25" s="35"/>
      <c r="J25" s="35"/>
      <c r="M25" s="66"/>
    </row>
    <row r="26" spans="1:13" s="40" customFormat="1" ht="20.100000000000001" customHeight="1">
      <c r="A26" s="27" t="s">
        <v>47</v>
      </c>
      <c r="B26" s="37" t="s">
        <v>48</v>
      </c>
      <c r="C26" s="29" t="s">
        <v>18</v>
      </c>
      <c r="D26" s="29">
        <v>20</v>
      </c>
      <c r="E26" s="31"/>
      <c r="F26" s="38"/>
      <c r="G26" s="33">
        <f t="shared" si="0"/>
        <v>0</v>
      </c>
      <c r="H26" s="34">
        <f t="shared" si="1"/>
        <v>0</v>
      </c>
      <c r="I26" s="39"/>
      <c r="J26" s="39"/>
      <c r="M26" s="66"/>
    </row>
    <row r="27" spans="1:13" ht="15.75">
      <c r="A27" s="27" t="s">
        <v>49</v>
      </c>
      <c r="B27" s="28" t="s">
        <v>50</v>
      </c>
      <c r="C27" s="29" t="s">
        <v>18</v>
      </c>
      <c r="D27" s="30">
        <v>3</v>
      </c>
      <c r="E27" s="31"/>
      <c r="F27" s="32"/>
      <c r="G27" s="33">
        <f t="shared" si="0"/>
        <v>0</v>
      </c>
      <c r="H27" s="34">
        <f t="shared" si="1"/>
        <v>0</v>
      </c>
      <c r="I27" s="35"/>
      <c r="J27" s="35"/>
      <c r="M27" s="66"/>
    </row>
    <row r="28" spans="1:13" ht="15.75">
      <c r="A28" s="27" t="s">
        <v>51</v>
      </c>
      <c r="B28" s="28" t="s">
        <v>52</v>
      </c>
      <c r="C28" s="29" t="s">
        <v>18</v>
      </c>
      <c r="D28" s="30">
        <v>48</v>
      </c>
      <c r="E28" s="31"/>
      <c r="F28" s="32"/>
      <c r="G28" s="33">
        <f t="shared" si="0"/>
        <v>0</v>
      </c>
      <c r="H28" s="34">
        <f t="shared" si="1"/>
        <v>0</v>
      </c>
      <c r="I28" s="35"/>
      <c r="J28" s="35"/>
      <c r="M28" s="66"/>
    </row>
    <row r="29" spans="1:13" ht="15.75">
      <c r="A29" s="27" t="s">
        <v>53</v>
      </c>
      <c r="B29" s="28" t="s">
        <v>54</v>
      </c>
      <c r="C29" s="29" t="s">
        <v>18</v>
      </c>
      <c r="D29" s="30">
        <v>16</v>
      </c>
      <c r="E29" s="31"/>
      <c r="F29" s="32"/>
      <c r="G29" s="33">
        <f t="shared" si="0"/>
        <v>0</v>
      </c>
      <c r="H29" s="34">
        <f t="shared" si="1"/>
        <v>0</v>
      </c>
      <c r="I29" s="35"/>
      <c r="J29" s="35"/>
      <c r="M29" s="66"/>
    </row>
    <row r="30" spans="1:13" ht="15.75">
      <c r="A30" s="27" t="s">
        <v>55</v>
      </c>
      <c r="B30" s="28" t="s">
        <v>56</v>
      </c>
      <c r="C30" s="29" t="s">
        <v>18</v>
      </c>
      <c r="D30" s="30">
        <v>20</v>
      </c>
      <c r="E30" s="31"/>
      <c r="F30" s="32"/>
      <c r="G30" s="33">
        <f t="shared" si="0"/>
        <v>0</v>
      </c>
      <c r="H30" s="34">
        <f t="shared" si="1"/>
        <v>0</v>
      </c>
      <c r="I30" s="35"/>
      <c r="J30" s="35"/>
      <c r="M30" s="66"/>
    </row>
    <row r="31" spans="1:13" ht="15.75">
      <c r="A31" s="27" t="s">
        <v>57</v>
      </c>
      <c r="B31" s="28" t="s">
        <v>58</v>
      </c>
      <c r="C31" s="29" t="s">
        <v>18</v>
      </c>
      <c r="D31" s="30">
        <v>320</v>
      </c>
      <c r="E31" s="31"/>
      <c r="F31" s="32"/>
      <c r="G31" s="33">
        <f t="shared" si="0"/>
        <v>0</v>
      </c>
      <c r="H31" s="34">
        <f t="shared" si="1"/>
        <v>0</v>
      </c>
      <c r="I31" s="35"/>
      <c r="J31" s="35"/>
      <c r="M31" s="66"/>
    </row>
    <row r="32" spans="1:13" ht="15.75">
      <c r="A32" s="27" t="s">
        <v>59</v>
      </c>
      <c r="B32" s="28" t="s">
        <v>60</v>
      </c>
      <c r="C32" s="29" t="s">
        <v>18</v>
      </c>
      <c r="D32" s="30">
        <v>50</v>
      </c>
      <c r="E32" s="31"/>
      <c r="F32" s="32"/>
      <c r="G32" s="33">
        <f t="shared" si="0"/>
        <v>0</v>
      </c>
      <c r="H32" s="34">
        <f t="shared" si="1"/>
        <v>0</v>
      </c>
      <c r="I32" s="35"/>
      <c r="J32" s="35"/>
      <c r="M32" s="66"/>
    </row>
    <row r="33" spans="1:13" ht="15.75">
      <c r="A33" s="27" t="s">
        <v>61</v>
      </c>
      <c r="B33" s="28" t="s">
        <v>62</v>
      </c>
      <c r="C33" s="29" t="s">
        <v>18</v>
      </c>
      <c r="D33" s="30">
        <v>10</v>
      </c>
      <c r="E33" s="31"/>
      <c r="F33" s="32"/>
      <c r="G33" s="33">
        <f t="shared" si="0"/>
        <v>0</v>
      </c>
      <c r="H33" s="34">
        <f t="shared" si="1"/>
        <v>0</v>
      </c>
      <c r="I33" s="35"/>
      <c r="J33" s="35"/>
      <c r="M33" s="66"/>
    </row>
    <row r="34" spans="1:13" ht="15.75">
      <c r="A34" s="27" t="s">
        <v>63</v>
      </c>
      <c r="B34" s="28" t="s">
        <v>64</v>
      </c>
      <c r="C34" s="29" t="s">
        <v>18</v>
      </c>
      <c r="D34" s="30">
        <v>160</v>
      </c>
      <c r="E34" s="31"/>
      <c r="F34" s="32"/>
      <c r="G34" s="33">
        <f t="shared" si="0"/>
        <v>0</v>
      </c>
      <c r="H34" s="34">
        <f t="shared" si="1"/>
        <v>0</v>
      </c>
      <c r="I34" s="35"/>
      <c r="J34" s="35"/>
      <c r="M34" s="66"/>
    </row>
    <row r="35" spans="1:13" ht="15.75">
      <c r="A35" s="27" t="s">
        <v>65</v>
      </c>
      <c r="B35" s="28" t="s">
        <v>66</v>
      </c>
      <c r="C35" s="29" t="s">
        <v>18</v>
      </c>
      <c r="D35" s="30">
        <v>65</v>
      </c>
      <c r="E35" s="31"/>
      <c r="F35" s="32"/>
      <c r="G35" s="33">
        <f t="shared" si="0"/>
        <v>0</v>
      </c>
      <c r="H35" s="34">
        <f t="shared" si="1"/>
        <v>0</v>
      </c>
      <c r="I35" s="35"/>
      <c r="J35" s="35"/>
      <c r="M35" s="66"/>
    </row>
    <row r="36" spans="1:13" ht="15.75">
      <c r="A36" s="27" t="s">
        <v>67</v>
      </c>
      <c r="B36" s="28" t="s">
        <v>68</v>
      </c>
      <c r="C36" s="29" t="s">
        <v>18</v>
      </c>
      <c r="D36" s="30">
        <v>5</v>
      </c>
      <c r="E36" s="31"/>
      <c r="F36" s="32"/>
      <c r="G36" s="33">
        <f t="shared" si="0"/>
        <v>0</v>
      </c>
      <c r="H36" s="34">
        <f t="shared" si="1"/>
        <v>0</v>
      </c>
      <c r="I36" s="35"/>
      <c r="J36" s="35"/>
      <c r="M36" s="66"/>
    </row>
    <row r="37" spans="1:13" ht="15.75">
      <c r="A37" s="27" t="s">
        <v>69</v>
      </c>
      <c r="B37" s="28" t="s">
        <v>70</v>
      </c>
      <c r="C37" s="29" t="s">
        <v>18</v>
      </c>
      <c r="D37" s="30">
        <v>10</v>
      </c>
      <c r="E37" s="31"/>
      <c r="F37" s="32"/>
      <c r="G37" s="33">
        <f t="shared" si="0"/>
        <v>0</v>
      </c>
      <c r="H37" s="34">
        <f t="shared" si="1"/>
        <v>0</v>
      </c>
      <c r="I37" s="35"/>
      <c r="J37" s="35"/>
      <c r="M37" s="66"/>
    </row>
    <row r="38" spans="1:13" ht="31.5">
      <c r="A38" s="27" t="s">
        <v>71</v>
      </c>
      <c r="B38" s="28" t="s">
        <v>72</v>
      </c>
      <c r="C38" s="29" t="s">
        <v>18</v>
      </c>
      <c r="D38" s="30">
        <v>10</v>
      </c>
      <c r="E38" s="31"/>
      <c r="F38" s="32"/>
      <c r="G38" s="33">
        <f t="shared" si="0"/>
        <v>0</v>
      </c>
      <c r="H38" s="34">
        <f t="shared" si="1"/>
        <v>0</v>
      </c>
      <c r="I38" s="35"/>
      <c r="J38" s="35"/>
      <c r="M38" s="66"/>
    </row>
    <row r="39" spans="1:13" ht="31.5">
      <c r="A39" s="27" t="s">
        <v>73</v>
      </c>
      <c r="B39" s="28" t="s">
        <v>74</v>
      </c>
      <c r="C39" s="29" t="s">
        <v>18</v>
      </c>
      <c r="D39" s="30">
        <v>10</v>
      </c>
      <c r="E39" s="31"/>
      <c r="F39" s="32"/>
      <c r="G39" s="33">
        <f t="shared" si="0"/>
        <v>0</v>
      </c>
      <c r="H39" s="34">
        <f t="shared" si="1"/>
        <v>0</v>
      </c>
      <c r="I39" s="35"/>
      <c r="J39" s="35"/>
      <c r="M39" s="66"/>
    </row>
    <row r="40" spans="1:13" ht="15.75">
      <c r="A40" s="27" t="s">
        <v>75</v>
      </c>
      <c r="B40" s="28" t="s">
        <v>76</v>
      </c>
      <c r="C40" s="29" t="s">
        <v>18</v>
      </c>
      <c r="D40" s="30">
        <v>30</v>
      </c>
      <c r="E40" s="31"/>
      <c r="F40" s="32"/>
      <c r="G40" s="33">
        <f t="shared" si="0"/>
        <v>0</v>
      </c>
      <c r="H40" s="34">
        <f t="shared" si="1"/>
        <v>0</v>
      </c>
      <c r="I40" s="35"/>
      <c r="J40" s="35"/>
      <c r="M40" s="66"/>
    </row>
    <row r="41" spans="1:13" ht="15">
      <c r="A41" s="41"/>
      <c r="B41" s="42"/>
      <c r="C41" s="42"/>
      <c r="D41" s="42"/>
      <c r="E41" s="43"/>
      <c r="F41" s="44"/>
      <c r="G41" s="45" t="s">
        <v>77</v>
      </c>
      <c r="H41" s="46">
        <f>SUM(H11:H40)</f>
        <v>0</v>
      </c>
      <c r="I41" s="47"/>
      <c r="J41" s="46"/>
      <c r="M41" s="67"/>
    </row>
    <row r="42" spans="1:13" ht="15.75">
      <c r="A42" s="48"/>
      <c r="B42" s="49"/>
      <c r="C42" s="2"/>
      <c r="D42" s="9"/>
      <c r="E42" s="9"/>
      <c r="F42" s="8"/>
      <c r="G42" s="8"/>
      <c r="H42" s="8"/>
      <c r="I42" s="7"/>
    </row>
    <row r="43" spans="1:13" ht="15.75">
      <c r="A43" s="48"/>
      <c r="B43" s="50" t="s">
        <v>78</v>
      </c>
      <c r="C43" s="2"/>
      <c r="D43" s="9"/>
      <c r="E43" s="9"/>
      <c r="F43" s="8"/>
      <c r="G43" s="8"/>
      <c r="H43" s="8"/>
      <c r="I43" s="7"/>
    </row>
    <row r="44" spans="1:13" ht="15.75">
      <c r="A44" s="48"/>
      <c r="B44" s="51" t="s">
        <v>79</v>
      </c>
      <c r="C44" s="2"/>
      <c r="D44" s="9"/>
      <c r="E44" s="9"/>
      <c r="F44" s="8"/>
      <c r="G44" s="8"/>
      <c r="H44" s="8"/>
      <c r="I44" s="7"/>
    </row>
    <row r="45" spans="1:13" ht="15.75">
      <c r="A45" s="48"/>
      <c r="B45" s="52" t="s">
        <v>80</v>
      </c>
      <c r="C45" s="2"/>
      <c r="D45" s="9"/>
      <c r="E45" s="9"/>
      <c r="F45" s="8"/>
      <c r="G45" s="8"/>
      <c r="H45" s="8"/>
      <c r="I45" s="7"/>
    </row>
    <row r="46" spans="1:13" ht="15.75">
      <c r="A46" s="48"/>
      <c r="B46" s="53" t="s">
        <v>81</v>
      </c>
      <c r="C46" s="2"/>
      <c r="D46" s="9"/>
      <c r="E46" s="9"/>
      <c r="F46" s="8"/>
      <c r="G46" s="8"/>
      <c r="H46" s="8"/>
      <c r="I46" s="7"/>
    </row>
    <row r="47" spans="1:13" ht="15.75">
      <c r="A47" s="48"/>
      <c r="B47" s="53" t="s">
        <v>82</v>
      </c>
      <c r="C47" s="2"/>
      <c r="D47" s="9"/>
      <c r="E47" s="9"/>
      <c r="F47" s="8"/>
      <c r="G47" s="8"/>
      <c r="H47" s="8"/>
      <c r="I47" s="7"/>
    </row>
    <row r="48" spans="1:13" ht="15.75">
      <c r="A48" s="48"/>
      <c r="B48" s="53" t="s">
        <v>83</v>
      </c>
      <c r="C48" s="2"/>
      <c r="D48" s="9"/>
      <c r="E48" s="9"/>
      <c r="F48" s="8"/>
      <c r="G48" s="8"/>
      <c r="H48" s="8"/>
      <c r="I48" s="7"/>
    </row>
    <row r="49" spans="1:10" ht="15.75">
      <c r="A49" s="48"/>
      <c r="B49" s="53" t="s">
        <v>84</v>
      </c>
      <c r="C49" s="2"/>
      <c r="D49" s="9"/>
      <c r="E49" s="9"/>
      <c r="F49" s="8"/>
      <c r="G49" s="8"/>
      <c r="H49" s="8"/>
      <c r="I49" s="7"/>
    </row>
    <row r="50" spans="1:10" ht="15.75">
      <c r="A50" s="48"/>
      <c r="B50" s="54" t="s">
        <v>85</v>
      </c>
      <c r="C50" s="2"/>
      <c r="D50" s="9"/>
      <c r="E50" s="9"/>
      <c r="F50" s="8"/>
      <c r="G50" s="8"/>
      <c r="H50" s="8"/>
      <c r="I50" s="7"/>
    </row>
    <row r="51" spans="1:10" ht="15.75">
      <c r="A51" s="48"/>
      <c r="B51" s="53"/>
      <c r="C51" s="2"/>
      <c r="D51" s="9"/>
      <c r="E51" s="9"/>
      <c r="F51" s="8"/>
      <c r="G51" s="8"/>
      <c r="H51" s="8"/>
      <c r="I51" s="7"/>
    </row>
    <row r="52" spans="1:10" ht="15.75">
      <c r="A52" s="55"/>
      <c r="B52" s="56" t="s">
        <v>86</v>
      </c>
      <c r="C52" s="57"/>
      <c r="D52" s="58"/>
      <c r="E52" s="58"/>
      <c r="F52" s="59"/>
      <c r="G52" s="59"/>
      <c r="H52" s="59"/>
      <c r="I52" s="60"/>
      <c r="J52" s="61"/>
    </row>
    <row r="53" spans="1:10" ht="15.75">
      <c r="A53" s="48"/>
      <c r="B53" s="49"/>
      <c r="C53" s="2"/>
      <c r="D53" s="9"/>
      <c r="E53" s="9"/>
      <c r="F53" s="8"/>
      <c r="G53" s="8"/>
      <c r="H53" s="8"/>
      <c r="I53" s="7"/>
    </row>
    <row r="54" spans="1:10" ht="15.75">
      <c r="A54" s="11"/>
      <c r="B54" s="3"/>
      <c r="C54" s="3"/>
      <c r="D54" s="62"/>
      <c r="E54" s="5"/>
      <c r="F54" s="62"/>
      <c r="G54" s="3"/>
      <c r="H54" s="3"/>
      <c r="I54" s="7"/>
    </row>
    <row r="55" spans="1:10" ht="15.75">
      <c r="A55" s="11"/>
      <c r="B55" s="8"/>
      <c r="C55" s="8"/>
      <c r="D55" s="8"/>
      <c r="E55" s="5" t="s">
        <v>87</v>
      </c>
      <c r="F55" s="62"/>
      <c r="G55" s="3"/>
      <c r="H55" s="3"/>
      <c r="I55" s="7"/>
    </row>
  </sheetData>
  <mergeCells count="2">
    <mergeCell ref="B5:G5"/>
    <mergeCell ref="A6:H6"/>
  </mergeCells>
  <pageMargins left="0.70833333333333304" right="0.70833333333333304" top="0.74791666666666701" bottom="0.7479166666666670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9.Moka, testenine, jušne zakuh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29</cp:revision>
  <cp:lastPrinted>2020-06-03T10:31:07Z</cp:lastPrinted>
  <dcterms:created xsi:type="dcterms:W3CDTF">2018-02-06T09:49:05Z</dcterms:created>
  <dcterms:modified xsi:type="dcterms:W3CDTF">2023-08-02T07:32:29Z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